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serverfc\FC$\Бюджет 1\ОТЧЕТЫ\2024\полугодие 2024\"/>
    </mc:Choice>
  </mc:AlternateContent>
  <bookViews>
    <workbookView xWindow="0" yWindow="0" windowWidth="28800" windowHeight="11235"/>
  </bookViews>
  <sheets>
    <sheet name="2024" sheetId="1" r:id="rId1"/>
  </sheets>
  <definedNames>
    <definedName name="_xlnm.Print_Area" localSheetId="0">'2024'!$A$1:$I$54</definedName>
  </definedNames>
  <calcPr calcId="152511" iterate="1"/>
</workbook>
</file>

<file path=xl/calcChain.xml><?xml version="1.0" encoding="utf-8"?>
<calcChain xmlns="http://schemas.openxmlformats.org/spreadsheetml/2006/main">
  <c r="F43" i="1" l="1"/>
  <c r="G20" i="1" l="1"/>
  <c r="E20" i="1" l="1"/>
  <c r="G15" i="1" l="1"/>
  <c r="F19" i="1"/>
  <c r="F15" i="1" s="1"/>
  <c r="E15" i="1" l="1"/>
  <c r="D15" i="1"/>
  <c r="I9" i="1" l="1"/>
  <c r="H9" i="1"/>
  <c r="F20" i="1"/>
  <c r="E9" i="1" l="1"/>
  <c r="D20" i="1"/>
  <c r="F9" i="1"/>
  <c r="G9" i="1"/>
  <c r="H16" i="1"/>
  <c r="H15" i="1" s="1"/>
  <c r="I16" i="1"/>
  <c r="I15" i="1" s="1"/>
  <c r="D9" i="1"/>
  <c r="E40" i="1" l="1"/>
  <c r="E30" i="1" s="1"/>
  <c r="F40" i="1"/>
  <c r="D40" i="1"/>
  <c r="D30" i="1" s="1"/>
  <c r="F30" i="1" l="1"/>
  <c r="I26" i="1"/>
  <c r="H26" i="1"/>
  <c r="G26" i="1"/>
  <c r="F26" i="1"/>
  <c r="E26" i="1"/>
  <c r="D26" i="1"/>
  <c r="F42" i="1" l="1"/>
  <c r="D42" i="1"/>
  <c r="E42" i="1"/>
</calcChain>
</file>

<file path=xl/sharedStrings.xml><?xml version="1.0" encoding="utf-8"?>
<sst xmlns="http://schemas.openxmlformats.org/spreadsheetml/2006/main" count="144" uniqueCount="100">
  <si>
    <t>рублей</t>
  </si>
  <si>
    <t>№
п/п</t>
  </si>
  <si>
    <t>Наименование показателя</t>
  </si>
  <si>
    <t>Коды бюджетной классификации</t>
  </si>
  <si>
    <t>Утверждено решением о местном бюджете 
(в первоначальной редакции, без внутренних оборотов)</t>
  </si>
  <si>
    <t>Уточненный план
(без внутренних оборотов)</t>
  </si>
  <si>
    <r>
      <t>КОНСОЛИДИРОВАННОЕ ИСПОЛНЕНИЕ
(</t>
    </r>
    <r>
      <rPr>
        <b/>
        <u/>
        <sz val="14"/>
        <rFont val="Times New Roman"/>
        <family val="1"/>
        <charset val="204"/>
      </rPr>
      <t>БЕЗ ВНУТРЕННИХ ОБОРОТОВ)</t>
    </r>
  </si>
  <si>
    <t>Всего</t>
  </si>
  <si>
    <t>в том числе</t>
  </si>
  <si>
    <t>за счет собственных средств</t>
  </si>
  <si>
    <t>за счет средств бюджета автономного округа</t>
  </si>
  <si>
    <t>из них за счет дорожного фонда автономного округа</t>
  </si>
  <si>
    <t>2а</t>
  </si>
  <si>
    <t>4*</t>
  </si>
  <si>
    <t>5*</t>
  </si>
  <si>
    <t>6</t>
  </si>
  <si>
    <t>7</t>
  </si>
  <si>
    <t>7а</t>
  </si>
  <si>
    <t>1</t>
  </si>
  <si>
    <t>Консолидированные расходы дорожного фонда МО, в том числе по направлениям:</t>
  </si>
  <si>
    <t>1.1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</si>
  <si>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</si>
  <si>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1.2</t>
  </si>
  <si>
    <t>обслуживание долговых обязательств</t>
  </si>
  <si>
    <t>1.3</t>
  </si>
  <si>
    <t>строительство сети автомобильных дорог общего пользования и искусственных сооружений на них</t>
  </si>
  <si>
    <t>1.4</t>
  </si>
  <si>
    <t>реконструкция сети автомобильных дорог общего пользования и искусственных сооружений на них</t>
  </si>
  <si>
    <t>1.5</t>
  </si>
  <si>
    <t>проектирование сети автомобильных дорог общего пользования и искусственных сооружений на них</t>
  </si>
  <si>
    <t>1.6</t>
  </si>
  <si>
    <t>капитальный ремонт и ремонт сети автомобильных дорог общего пользования и искусственных сооружений на них, в том числе:</t>
  </si>
  <si>
    <t>1.6.1</t>
  </si>
  <si>
    <t>капитальный ремонт</t>
  </si>
  <si>
    <t>1.7</t>
  </si>
  <si>
    <t>содержание сети автомобильных дорог общего пользования и искусственных сооружений на них</t>
  </si>
  <si>
    <t>1.8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</si>
  <si>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</si>
  <si>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1.9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</si>
  <si>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</si>
  <si>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1.10</t>
  </si>
  <si>
    <r>
      <t xml:space="preserve">иные направления </t>
    </r>
    <r>
      <rPr>
        <b/>
        <u/>
        <sz val="14"/>
        <rFont val="Times New Roman"/>
        <family val="1"/>
        <charset val="204"/>
      </rPr>
      <t>(РАСШИФРОВАТЬ)</t>
    </r>
  </si>
  <si>
    <t>1.11**</t>
  </si>
  <si>
    <t>справочно: МБТ в бюджеты муниципальных районов и/или городских и сельских поселений</t>
  </si>
  <si>
    <r>
      <t xml:space="preserve">СПРАВОЧНО </t>
    </r>
    <r>
      <rPr>
        <b/>
        <u/>
        <sz val="14"/>
        <rFont val="Times New Roman"/>
        <family val="1"/>
        <charset val="204"/>
      </rPr>
      <t>(БЕЗ ВНУТРЕННИХ ОБОРОТОВ)</t>
    </r>
  </si>
  <si>
    <t>2***</t>
  </si>
  <si>
    <t>Остатки прошлых лет консолидированного дорожного фонда МО, в том числе:</t>
  </si>
  <si>
    <t>2.1</t>
  </si>
  <si>
    <t>фактически сложившиеся остатки прошлых лет консолидированного дорожного фонда МО на 1 января текущего года</t>
  </si>
  <si>
    <t>2.2</t>
  </si>
  <si>
    <t>возвращено остатков в текущем году в бюджет муниципального образования</t>
  </si>
  <si>
    <t>2.3</t>
  </si>
  <si>
    <t>возвращено остатков в текущем году в бюджет автономного округа</t>
  </si>
  <si>
    <t>3****</t>
  </si>
  <si>
    <t>Консолидированные доходы дорожного фонда МО, в том числе:</t>
  </si>
  <si>
    <t>Х</t>
  </si>
  <si>
    <t>3.1</t>
  </si>
  <si>
    <t>доходы от уплаты акцизов на автомобильный бензин, прямогонный бензин, дизельное топливо, моторные масла для дизельных и (или) карбюраторных (инжекторных) двигателей, производимые на территории Российской Федерации</t>
  </si>
  <si>
    <t>3.2</t>
  </si>
  <si>
    <t>транспортный налог</t>
  </si>
  <si>
    <t>3.3</t>
  </si>
  <si>
    <t>доходы бюджета от платы в счет возмещения вреда, причиняемого автомобильным дорогам местоного значения тяжеловесными транспортными средствами</t>
  </si>
  <si>
    <t>3.4</t>
  </si>
  <si>
    <t>доходы бюджета от штрафов за нарушение правил движения тяжеловесного и (или) крупногабаритного транспортного средства</t>
  </si>
  <si>
    <t>3.5</t>
  </si>
  <si>
    <t>Безвозмездные поступления, в т.ч.:</t>
  </si>
  <si>
    <t>- субсидии</t>
  </si>
  <si>
    <t>- дотации</t>
  </si>
  <si>
    <t>3.6</t>
  </si>
  <si>
    <t>- безвозмездные поступления от физических и юридических лиц на финансовое обеспечение дорожной деятельности, в том числе добровольных пожертований</t>
  </si>
  <si>
    <t>3.7</t>
  </si>
  <si>
    <t>и т.д.</t>
  </si>
  <si>
    <t>3.8</t>
  </si>
  <si>
    <t xml:space="preserve"> Иные источники формирования:</t>
  </si>
  <si>
    <t>3.8.1.</t>
  </si>
  <si>
    <t>4 (2+3)</t>
  </si>
  <si>
    <t>Итого консолидированные доходы дорожного фонда с учетом переходящего остатка</t>
  </si>
  <si>
    <t>5 (4-1)</t>
  </si>
  <si>
    <t>Консолидированный остаток дорожного фонда на отчетную дату</t>
  </si>
  <si>
    <t>* Графы 4, 5 по расходам должны соответствовать графам 5, 25 Справочной таблицы к отчету об исполнении консолидированного бюджета субъекта РФ (далее - Справочной таблице) соответственно в части расходов дорожного фонда.</t>
  </si>
  <si>
    <t>** Графы 4, 5 должны соответствовать графам 7, 27 по строке 02530 Справочной таблицы соответственно. Графа 6 должна соответствовать графе 25 строки 02550 Справочной таблицы.</t>
  </si>
  <si>
    <t>*** Остатки сверяются с главным бухгалтером. В случае отклонения значения уточненного плана от первоначального необходимо пояснить изменение остатка на 1 января текущего года.</t>
  </si>
  <si>
    <t>**** Указать источники доходов в соответствии с решением Думы МО</t>
  </si>
  <si>
    <t>182 1 03 02000 01 0000 110</t>
  </si>
  <si>
    <t>040 2 02 25394 04 0000 150</t>
  </si>
  <si>
    <t>182 1 06 04000 02 0000 110</t>
  </si>
  <si>
    <t>040 1 16 11064 01 0000 140</t>
  </si>
  <si>
    <t>040 2 07 04050 04 0000 150</t>
  </si>
  <si>
    <t>собственные налоговые и неналоговые доходы</t>
  </si>
  <si>
    <t>040 0409 1520299990 244</t>
  </si>
  <si>
    <t>040 0409 1520283000 244</t>
  </si>
  <si>
    <t>040 0409 15202S3000 244</t>
  </si>
  <si>
    <t>040 0409 1520342110 414</t>
  </si>
  <si>
    <t>1.6.2</t>
  </si>
  <si>
    <t>ремонт</t>
  </si>
  <si>
    <t>040 0409 1520199990 244
040 0409 1520199990 247
040 0409 1530199990 244</t>
  </si>
  <si>
    <t>040 0409 1520299990 243</t>
  </si>
  <si>
    <t>Приложение 11</t>
  </si>
  <si>
    <t>к пояснительной записке</t>
  </si>
  <si>
    <r>
      <t xml:space="preserve">Отчет о состоянии дорожного фонда муниципального образования </t>
    </r>
    <r>
      <rPr>
        <b/>
        <u/>
        <sz val="14"/>
        <color indexed="8"/>
        <rFont val="Times New Roman"/>
        <family val="1"/>
        <charset val="204"/>
      </rPr>
      <t xml:space="preserve">   муниципального образования городской округ Пыть-Ях </t>
    </r>
    <r>
      <rPr>
        <b/>
        <sz val="14"/>
        <color indexed="8"/>
        <rFont val="Times New Roman"/>
        <family val="1"/>
        <charset val="204"/>
      </rPr>
      <t>по состоянию на  01.07.2024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</si>
</sst>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  <protection locked="0"/>
    </xf>
    <xf numFmtId="0" fontId="3" fillId="0" borderId="5" xfId="0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4" fillId="0" borderId="8" xfId="0" applyNumberFormat="1" applyFont="1" applyBorder="1" applyAlignment="1" applyProtection="1">
      <alignment horizontal="center" vertical="center" wrapText="1"/>
    </xf>
    <xf numFmtId="0" fontId="3" fillId="0" borderId="0" xfId="0" applyFont="1" applyProtection="1">
      <protection locked="0"/>
    </xf>
    <xf numFmtId="49" fontId="3" fillId="0" borderId="5" xfId="0" applyNumberFormat="1" applyFont="1" applyBorder="1" applyAlignment="1" applyProtection="1">
      <alignment horizontal="right"/>
    </xf>
    <xf numFmtId="49" fontId="3" fillId="0" borderId="6" xfId="0" applyNumberFormat="1" applyFont="1" applyBorder="1" applyAlignment="1" applyProtection="1">
      <alignment horizontal="left" wrapText="1"/>
    </xf>
    <xf numFmtId="4" fontId="3" fillId="0" borderId="6" xfId="0" applyNumberFormat="1" applyFont="1" applyBorder="1" applyAlignment="1" applyProtection="1">
      <alignment horizontal="right" wrapText="1"/>
    </xf>
    <xf numFmtId="4" fontId="2" fillId="0" borderId="6" xfId="0" applyNumberFormat="1" applyFont="1" applyBorder="1" applyAlignment="1" applyProtection="1">
      <alignment horizontal="right" wrapText="1"/>
    </xf>
    <xf numFmtId="4" fontId="4" fillId="0" borderId="8" xfId="0" applyNumberFormat="1" applyFont="1" applyBorder="1" applyAlignment="1" applyProtection="1">
      <alignment horizontal="right" wrapText="1"/>
    </xf>
    <xf numFmtId="49" fontId="2" fillId="0" borderId="5" xfId="0" applyNumberFormat="1" applyFont="1" applyBorder="1" applyAlignment="1" applyProtection="1">
      <alignment horizontal="right"/>
    </xf>
    <xf numFmtId="49" fontId="2" fillId="0" borderId="6" xfId="0" applyNumberFormat="1" applyFont="1" applyBorder="1" applyAlignment="1" applyProtection="1">
      <alignment horizontal="left" wrapText="1"/>
    </xf>
    <xf numFmtId="4" fontId="2" fillId="0" borderId="6" xfId="0" applyNumberFormat="1" applyFont="1" applyBorder="1" applyAlignment="1" applyProtection="1">
      <alignment horizontal="right" wrapText="1"/>
      <protection locked="0"/>
    </xf>
    <xf numFmtId="4" fontId="2" fillId="0" borderId="6" xfId="0" applyNumberFormat="1" applyFont="1" applyBorder="1" applyAlignment="1" applyProtection="1">
      <alignment horizontal="center" wrapText="1"/>
      <protection locked="0"/>
    </xf>
    <xf numFmtId="4" fontId="3" fillId="0" borderId="6" xfId="0" applyNumberFormat="1" applyFont="1" applyBorder="1" applyAlignment="1" applyProtection="1">
      <alignment horizontal="right" wrapText="1"/>
      <protection locked="0"/>
    </xf>
    <xf numFmtId="4" fontId="4" fillId="0" borderId="8" xfId="0" applyNumberFormat="1" applyFont="1" applyBorder="1" applyAlignment="1" applyProtection="1">
      <alignment horizontal="right" wrapText="1"/>
      <protection locked="0"/>
    </xf>
    <xf numFmtId="0" fontId="5" fillId="0" borderId="6" xfId="0" applyFont="1" applyBorder="1" applyAlignment="1" applyProtection="1">
      <alignment wrapText="1"/>
    </xf>
    <xf numFmtId="4" fontId="5" fillId="0" borderId="6" xfId="0" applyNumberFormat="1" applyFont="1" applyBorder="1" applyAlignment="1" applyProtection="1">
      <alignment horizontal="right" wrapText="1"/>
      <protection locked="0"/>
    </xf>
    <xf numFmtId="0" fontId="4" fillId="0" borderId="0" xfId="0" applyFont="1" applyProtection="1">
      <protection locked="0"/>
    </xf>
    <xf numFmtId="49" fontId="4" fillId="0" borderId="5" xfId="0" applyNumberFormat="1" applyFont="1" applyBorder="1" applyAlignment="1" applyProtection="1">
      <alignment horizontal="right"/>
    </xf>
    <xf numFmtId="0" fontId="6" fillId="0" borderId="6" xfId="0" applyFont="1" applyBorder="1" applyAlignment="1" applyProtection="1">
      <alignment wrapText="1"/>
    </xf>
    <xf numFmtId="4" fontId="4" fillId="0" borderId="6" xfId="0" applyNumberFormat="1" applyFont="1" applyBorder="1" applyAlignment="1" applyProtection="1">
      <alignment horizontal="right" wrapText="1"/>
      <protection locked="0"/>
    </xf>
    <xf numFmtId="0" fontId="5" fillId="0" borderId="6" xfId="0" applyFont="1" applyBorder="1" applyAlignment="1" applyProtection="1">
      <alignment wrapText="1"/>
      <protection locked="0"/>
    </xf>
    <xf numFmtId="49" fontId="4" fillId="0" borderId="10" xfId="0" applyNumberFormat="1" applyFont="1" applyBorder="1" applyAlignment="1" applyProtection="1">
      <alignment horizontal="right"/>
    </xf>
    <xf numFmtId="0" fontId="6" fillId="0" borderId="11" xfId="0" applyFont="1" applyBorder="1" applyAlignment="1" applyProtection="1">
      <alignment wrapText="1"/>
    </xf>
    <xf numFmtId="4" fontId="6" fillId="0" borderId="11" xfId="0" applyNumberFormat="1" applyFont="1" applyBorder="1" applyAlignment="1" applyProtection="1">
      <alignment horizontal="right" wrapText="1"/>
      <protection locked="0"/>
    </xf>
    <xf numFmtId="4" fontId="2" fillId="0" borderId="11" xfId="0" applyNumberFormat="1" applyFont="1" applyBorder="1" applyAlignment="1" applyProtection="1">
      <alignment horizontal="center" wrapText="1"/>
      <protection locked="0"/>
    </xf>
    <xf numFmtId="4" fontId="7" fillId="0" borderId="11" xfId="0" applyNumberFormat="1" applyFont="1" applyBorder="1" applyAlignment="1" applyProtection="1">
      <alignment horizontal="right" wrapText="1"/>
      <protection locked="0"/>
    </xf>
    <xf numFmtId="4" fontId="4" fillId="0" borderId="11" xfId="0" applyNumberFormat="1" applyFont="1" applyBorder="1" applyAlignment="1" applyProtection="1">
      <alignment horizontal="right" wrapText="1"/>
      <protection locked="0"/>
    </xf>
    <xf numFmtId="4" fontId="4" fillId="0" borderId="12" xfId="0" applyNumberFormat="1" applyFont="1" applyBorder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49" fontId="3" fillId="0" borderId="5" xfId="0" applyNumberFormat="1" applyFont="1" applyBorder="1" applyAlignment="1" applyProtection="1">
      <alignment horizontal="right" wrapText="1"/>
    </xf>
    <xf numFmtId="0" fontId="3" fillId="0" borderId="6" xfId="0" applyFont="1" applyBorder="1" applyAlignment="1" applyProtection="1">
      <alignment horizontal="left" wrapText="1"/>
    </xf>
    <xf numFmtId="49" fontId="2" fillId="0" borderId="5" xfId="0" applyNumberFormat="1" applyFont="1" applyBorder="1" applyAlignment="1" applyProtection="1">
      <alignment horizontal="right" wrapText="1"/>
    </xf>
    <xf numFmtId="0" fontId="2" fillId="0" borderId="6" xfId="0" applyFont="1" applyBorder="1" applyAlignment="1" applyProtection="1">
      <alignment horizontal="left" wrapText="1"/>
    </xf>
    <xf numFmtId="4" fontId="4" fillId="0" borderId="8" xfId="0" applyNumberFormat="1" applyFont="1" applyBorder="1" applyAlignment="1" applyProtection="1">
      <alignment horizontal="center" wrapText="1"/>
      <protection locked="0"/>
    </xf>
    <xf numFmtId="4" fontId="2" fillId="0" borderId="6" xfId="0" applyNumberFormat="1" applyFont="1" applyBorder="1" applyAlignment="1" applyProtection="1">
      <alignment horizontal="center" wrapText="1"/>
    </xf>
    <xf numFmtId="4" fontId="4" fillId="0" borderId="8" xfId="0" applyNumberFormat="1" applyFont="1" applyBorder="1" applyAlignment="1" applyProtection="1">
      <alignment horizontal="center" wrapText="1"/>
    </xf>
    <xf numFmtId="0" fontId="3" fillId="0" borderId="10" xfId="0" applyFont="1" applyBorder="1" applyAlignment="1" applyProtection="1">
      <alignment horizontal="right"/>
    </xf>
    <xf numFmtId="0" fontId="3" fillId="0" borderId="11" xfId="0" applyFont="1" applyBorder="1" applyAlignment="1" applyProtection="1">
      <alignment horizontal="left"/>
    </xf>
    <xf numFmtId="4" fontId="2" fillId="0" borderId="11" xfId="0" applyNumberFormat="1" applyFont="1" applyBorder="1" applyAlignment="1" applyProtection="1">
      <alignment horizontal="center" wrapText="1"/>
    </xf>
    <xf numFmtId="4" fontId="3" fillId="0" borderId="11" xfId="0" applyNumberFormat="1" applyFont="1" applyBorder="1" applyAlignment="1" applyProtection="1">
      <alignment horizontal="right" wrapText="1"/>
    </xf>
    <xf numFmtId="4" fontId="4" fillId="0" borderId="12" xfId="0" applyNumberFormat="1" applyFont="1" applyBorder="1" applyAlignment="1" applyProtection="1">
      <alignment horizontal="center" wrapText="1"/>
    </xf>
    <xf numFmtId="0" fontId="2" fillId="0" borderId="0" xfId="0" applyFont="1" applyProtection="1"/>
    <xf numFmtId="0" fontId="8" fillId="0" borderId="0" xfId="0" applyFont="1" applyProtection="1">
      <protection locked="0"/>
    </xf>
    <xf numFmtId="0" fontId="3" fillId="0" borderId="6" xfId="0" applyFont="1" applyBorder="1" applyAlignment="1" applyProtection="1">
      <alignment horizontal="center" vertical="center" wrapText="1"/>
    </xf>
    <xf numFmtId="49" fontId="5" fillId="0" borderId="6" xfId="0" applyNumberFormat="1" applyFont="1" applyBorder="1" applyAlignment="1" applyProtection="1">
      <alignment wrapText="1"/>
    </xf>
    <xf numFmtId="49" fontId="11" fillId="0" borderId="6" xfId="0" applyNumberFormat="1" applyFont="1" applyBorder="1" applyAlignment="1" applyProtection="1">
      <alignment wrapText="1"/>
    </xf>
    <xf numFmtId="4" fontId="10" fillId="0" borderId="6" xfId="0" applyNumberFormat="1" applyFont="1" applyBorder="1" applyAlignment="1" applyProtection="1">
      <alignment horizontal="right" wrapText="1"/>
      <protection locked="0"/>
    </xf>
    <xf numFmtId="4" fontId="5" fillId="0" borderId="6" xfId="0" applyNumberFormat="1" applyFont="1" applyBorder="1" applyAlignment="1" applyProtection="1">
      <alignment wrapText="1"/>
      <protection locked="0"/>
    </xf>
    <xf numFmtId="4" fontId="2" fillId="0" borderId="6" xfId="0" applyNumberFormat="1" applyFont="1" applyBorder="1" applyAlignment="1" applyProtection="1">
      <alignment wrapText="1"/>
      <protection locked="0"/>
    </xf>
    <xf numFmtId="4" fontId="3" fillId="0" borderId="6" xfId="0" applyNumberFormat="1" applyFont="1" applyBorder="1" applyAlignment="1" applyProtection="1">
      <alignment wrapText="1"/>
      <protection locked="0"/>
    </xf>
    <xf numFmtId="4" fontId="4" fillId="0" borderId="8" xfId="0" applyNumberFormat="1" applyFont="1" applyBorder="1" applyAlignment="1" applyProtection="1">
      <alignment wrapText="1"/>
      <protection locked="0"/>
    </xf>
    <xf numFmtId="4" fontId="6" fillId="0" borderId="6" xfId="0" applyNumberFormat="1" applyFont="1" applyBorder="1" applyAlignment="1" applyProtection="1">
      <alignment wrapText="1"/>
      <protection locked="0"/>
    </xf>
    <xf numFmtId="4" fontId="7" fillId="0" borderId="6" xfId="0" applyNumberFormat="1" applyFont="1" applyBorder="1" applyAlignment="1" applyProtection="1">
      <alignment wrapText="1"/>
      <protection locked="0"/>
    </xf>
    <xf numFmtId="4" fontId="4" fillId="0" borderId="6" xfId="0" applyNumberFormat="1" applyFont="1" applyBorder="1" applyAlignment="1" applyProtection="1">
      <alignment wrapText="1"/>
      <protection locked="0"/>
    </xf>
    <xf numFmtId="49" fontId="2" fillId="0" borderId="13" xfId="0" applyNumberFormat="1" applyFont="1" applyBorder="1" applyAlignment="1" applyProtection="1">
      <alignment horizontal="right"/>
    </xf>
    <xf numFmtId="4" fontId="5" fillId="0" borderId="8" xfId="0" applyNumberFormat="1" applyFont="1" applyBorder="1" applyAlignment="1" applyProtection="1">
      <alignment wrapText="1"/>
      <protection locked="0"/>
    </xf>
    <xf numFmtId="4" fontId="6" fillId="0" borderId="8" xfId="0" applyNumberFormat="1" applyFont="1" applyBorder="1" applyAlignment="1" applyProtection="1">
      <alignment wrapText="1"/>
      <protection locked="0"/>
    </xf>
    <xf numFmtId="4" fontId="2" fillId="0" borderId="8" xfId="0" applyNumberFormat="1" applyFont="1" applyBorder="1" applyAlignment="1" applyProtection="1">
      <alignment horizontal="center" wrapText="1"/>
      <protection locked="0"/>
    </xf>
    <xf numFmtId="0" fontId="5" fillId="0" borderId="16" xfId="0" applyFont="1" applyBorder="1" applyAlignment="1" applyProtection="1">
      <alignment wrapText="1"/>
    </xf>
    <xf numFmtId="4" fontId="2" fillId="0" borderId="0" xfId="0" applyNumberFormat="1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9" fillId="0" borderId="0" xfId="0" applyNumberFormat="1" applyFont="1" applyAlignment="1" applyProtection="1">
      <alignment horizontal="left"/>
      <protection locked="0"/>
    </xf>
    <xf numFmtId="0" fontId="9" fillId="0" borderId="0" xfId="0" applyNumberFormat="1" applyFont="1" applyAlignment="1" applyProtection="1">
      <alignment horizontal="right"/>
      <protection locked="0"/>
    </xf>
    <xf numFmtId="49" fontId="9" fillId="0" borderId="0" xfId="0" applyNumberFormat="1" applyFont="1" applyFill="1" applyAlignment="1" applyProtection="1">
      <protection locked="0"/>
    </xf>
    <xf numFmtId="0" fontId="12" fillId="0" borderId="0" xfId="0" applyNumberFormat="1" applyFont="1" applyFill="1" applyBorder="1" applyAlignment="1" applyProtection="1">
      <alignment vertical="center" wrapText="1"/>
      <protection locked="0"/>
    </xf>
    <xf numFmtId="0" fontId="9" fillId="0" borderId="0" xfId="0" applyNumberFormat="1" applyFont="1" applyFill="1" applyBorder="1" applyAlignment="1" applyProtection="1">
      <alignment vertical="center" wrapText="1"/>
      <protection locked="0"/>
    </xf>
    <xf numFmtId="49" fontId="9" fillId="0" borderId="0" xfId="0" applyNumberFormat="1" applyFont="1" applyFill="1" applyAlignment="1" applyProtection="1">
      <alignment horizontal="right"/>
    </xf>
    <xf numFmtId="49" fontId="9" fillId="0" borderId="0" xfId="0" applyNumberFormat="1" applyFont="1" applyAlignment="1" applyProtection="1">
      <protection locked="0"/>
    </xf>
    <xf numFmtId="0" fontId="12" fillId="0" borderId="0" xfId="0" applyFont="1" applyFill="1" applyAlignment="1" applyProtection="1">
      <alignment horizontal="center" vertical="center"/>
      <protection locked="0"/>
    </xf>
    <xf numFmtId="4" fontId="2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left"/>
    </xf>
    <xf numFmtId="0" fontId="9" fillId="0" borderId="0" xfId="0" applyFont="1" applyFill="1" applyAlignment="1" applyProtection="1">
      <alignment horizontal="left"/>
      <protection locked="0"/>
    </xf>
    <xf numFmtId="49" fontId="4" fillId="0" borderId="13" xfId="0" applyNumberFormat="1" applyFont="1" applyBorder="1" applyAlignment="1" applyProtection="1">
      <alignment horizontal="right"/>
    </xf>
    <xf numFmtId="49" fontId="4" fillId="0" borderId="14" xfId="0" applyNumberFormat="1" applyFont="1" applyBorder="1" applyAlignment="1" applyProtection="1">
      <alignment horizontal="right"/>
    </xf>
    <xf numFmtId="49" fontId="4" fillId="0" borderId="15" xfId="0" applyNumberFormat="1" applyFont="1" applyBorder="1" applyAlignment="1" applyProtection="1">
      <alignment horizontal="right"/>
    </xf>
    <xf numFmtId="0" fontId="6" fillId="0" borderId="16" xfId="0" applyFont="1" applyBorder="1" applyAlignment="1" applyProtection="1">
      <alignment horizontal="left" wrapText="1"/>
    </xf>
    <xf numFmtId="0" fontId="6" fillId="0" borderId="7" xfId="0" applyFont="1" applyBorder="1" applyAlignment="1" applyProtection="1">
      <alignment horizontal="left" wrapText="1"/>
    </xf>
    <xf numFmtId="0" fontId="6" fillId="0" borderId="9" xfId="0" applyFont="1" applyBorder="1" applyAlignment="1" applyProtection="1">
      <alignment horizontal="left" wrapText="1"/>
    </xf>
    <xf numFmtId="0" fontId="3" fillId="0" borderId="2" xfId="0" applyFont="1" applyBorder="1" applyAlignment="1" applyProtection="1">
      <alignment horizontal="center" vertical="center" wrapText="1"/>
    </xf>
    <xf numFmtId="0" fontId="3" fillId="0" borderId="6" xfId="0" applyFont="1" applyBorder="1" applyAlignment="1" applyProtection="1">
      <alignment horizontal="center"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left"/>
      <protection locked="0"/>
    </xf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center" vertical="center" wrapText="1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9" xfId="0" applyFont="1" applyBorder="1" applyAlignment="1" applyProtection="1">
      <alignment horizontal="center" vertical="center" wrapText="1"/>
    </xf>
    <xf numFmtId="0" fontId="8" fillId="0" borderId="0" xfId="0" applyFont="1" applyProtection="1">
      <protection locked="0"/>
    </xf>
    <xf numFmtId="0" fontId="3" fillId="0" borderId="1" xfId="0" applyFont="1" applyBorder="1" applyAlignment="1" applyProtection="1">
      <alignment horizontal="center" vertical="center"/>
    </xf>
    <xf numFmtId="0" fontId="3" fillId="0" borderId="2" xfId="0" applyFont="1" applyBorder="1" applyAlignment="1" applyProtection="1">
      <alignment horizontal="center" vertical="center"/>
    </xf>
    <xf numFmtId="0" fontId="3" fillId="0" borderId="4" xfId="0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left" wrapText="1"/>
    </xf>
    <xf numFmtId="0" fontId="2" fillId="0" borderId="0" xfId="0" applyFont="1" applyAlignment="1" applyProtection="1">
      <alignment wrapText="1"/>
    </xf>
    <xf numFmtId="0" fontId="2" fillId="0" borderId="0" xfId="0" applyFont="1" applyProtection="1"/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view="pageBreakPreview" zoomScale="60" zoomScaleNormal="60" workbookViewId="0">
      <pane xSplit="3" ySplit="8" topLeftCell="D27" activePane="bottomRight" state="frozen"/>
      <selection activeCell="B37" sqref="B37"/>
      <selection pane="topRight"/>
      <selection pane="bottomLeft"/>
      <selection pane="bottomRight" activeCell="I2" sqref="I2"/>
    </sheetView>
  </sheetViews>
  <sheetFormatPr defaultRowHeight="18.75" x14ac:dyDescent="0.3"/>
  <cols>
    <col min="1" max="1" width="12.28515625" style="1" customWidth="1"/>
    <col min="2" max="2" width="129.28515625" style="2" customWidth="1"/>
    <col min="3" max="3" width="41.85546875" style="2" customWidth="1"/>
    <col min="4" max="5" width="25.7109375" style="2" customWidth="1"/>
    <col min="6" max="9" width="24.28515625" style="2" customWidth="1"/>
    <col min="10" max="16384" width="9.140625" style="1"/>
  </cols>
  <sheetData>
    <row r="1" spans="1:9" s="68" customFormat="1" x14ac:dyDescent="0.3">
      <c r="B1" s="69"/>
      <c r="C1" s="69"/>
      <c r="D1" s="69"/>
      <c r="E1" s="69"/>
      <c r="F1" s="69"/>
      <c r="G1" s="69"/>
      <c r="H1" s="70" t="s">
        <v>97</v>
      </c>
    </row>
    <row r="2" spans="1:9" s="68" customFormat="1" x14ac:dyDescent="0.3">
      <c r="B2" s="69"/>
      <c r="C2" s="69"/>
      <c r="D2" s="69"/>
      <c r="E2" s="69"/>
      <c r="F2" s="69"/>
      <c r="G2" s="69"/>
      <c r="H2" s="70" t="s">
        <v>98</v>
      </c>
    </row>
    <row r="3" spans="1:9" s="68" customFormat="1" x14ac:dyDescent="0.3">
      <c r="A3" s="76" t="s">
        <v>99</v>
      </c>
      <c r="B3" s="76"/>
      <c r="C3" s="76"/>
      <c r="D3" s="76"/>
      <c r="E3" s="76"/>
      <c r="F3" s="76"/>
      <c r="G3" s="76"/>
      <c r="H3" s="76"/>
    </row>
    <row r="4" spans="1:9" s="75" customFormat="1" x14ac:dyDescent="0.3">
      <c r="A4" s="71"/>
      <c r="B4" s="72"/>
      <c r="C4" s="72"/>
      <c r="D4" s="72"/>
      <c r="E4" s="72"/>
      <c r="F4" s="73"/>
      <c r="G4" s="73"/>
      <c r="H4" s="74" t="s">
        <v>0</v>
      </c>
    </row>
    <row r="5" spans="1:9" s="3" customFormat="1" ht="39" customHeight="1" x14ac:dyDescent="0.3">
      <c r="A5" s="91" t="s">
        <v>1</v>
      </c>
      <c r="B5" s="86" t="s">
        <v>2</v>
      </c>
      <c r="C5" s="93" t="s">
        <v>3</v>
      </c>
      <c r="D5" s="86" t="s">
        <v>4</v>
      </c>
      <c r="E5" s="86" t="s">
        <v>5</v>
      </c>
      <c r="F5" s="86" t="s">
        <v>6</v>
      </c>
      <c r="G5" s="86"/>
      <c r="H5" s="86"/>
      <c r="I5" s="88"/>
    </row>
    <row r="6" spans="1:9" s="3" customFormat="1" x14ac:dyDescent="0.3">
      <c r="A6" s="92"/>
      <c r="B6" s="87"/>
      <c r="C6" s="94"/>
      <c r="D6" s="87"/>
      <c r="E6" s="87"/>
      <c r="F6" s="87" t="s">
        <v>7</v>
      </c>
      <c r="G6" s="87" t="s">
        <v>8</v>
      </c>
      <c r="H6" s="87"/>
      <c r="I6" s="89"/>
    </row>
    <row r="7" spans="1:9" s="3" customFormat="1" ht="75" x14ac:dyDescent="0.3">
      <c r="A7" s="92"/>
      <c r="B7" s="87"/>
      <c r="C7" s="95"/>
      <c r="D7" s="87"/>
      <c r="E7" s="87"/>
      <c r="F7" s="87"/>
      <c r="G7" s="4" t="s">
        <v>9</v>
      </c>
      <c r="H7" s="4" t="s">
        <v>10</v>
      </c>
      <c r="I7" s="5" t="s">
        <v>11</v>
      </c>
    </row>
    <row r="8" spans="1:9" s="6" customFormat="1" x14ac:dyDescent="0.25">
      <c r="A8" s="7">
        <v>1</v>
      </c>
      <c r="B8" s="51">
        <v>2</v>
      </c>
      <c r="C8" s="51" t="s">
        <v>12</v>
      </c>
      <c r="D8" s="51">
        <v>3</v>
      </c>
      <c r="E8" s="51" t="s">
        <v>13</v>
      </c>
      <c r="F8" s="51" t="s">
        <v>14</v>
      </c>
      <c r="G8" s="8" t="s">
        <v>15</v>
      </c>
      <c r="H8" s="8" t="s">
        <v>16</v>
      </c>
      <c r="I8" s="9" t="s">
        <v>17</v>
      </c>
    </row>
    <row r="9" spans="1:9" s="10" customFormat="1" ht="21.75" customHeight="1" x14ac:dyDescent="0.3">
      <c r="A9" s="11" t="s">
        <v>18</v>
      </c>
      <c r="B9" s="12" t="s">
        <v>19</v>
      </c>
      <c r="C9" s="12"/>
      <c r="D9" s="13">
        <f>D12+D14+D15+D20</f>
        <v>203570000</v>
      </c>
      <c r="E9" s="13">
        <f>E12+E14+E15+E20</f>
        <v>220730765.63</v>
      </c>
      <c r="F9" s="13">
        <f t="shared" ref="F9:I9" si="0">F13+F14+F15+F20</f>
        <v>43142002.640000001</v>
      </c>
      <c r="G9" s="13">
        <f t="shared" si="0"/>
        <v>43142002.640000001</v>
      </c>
      <c r="H9" s="13">
        <f t="shared" si="0"/>
        <v>0</v>
      </c>
      <c r="I9" s="13">
        <f t="shared" si="0"/>
        <v>0</v>
      </c>
    </row>
    <row r="10" spans="1:9" ht="56.25" x14ac:dyDescent="0.3">
      <c r="A10" s="16" t="s">
        <v>20</v>
      </c>
      <c r="B10" s="17" t="s">
        <v>21</v>
      </c>
      <c r="C10" s="17"/>
      <c r="D10" s="18"/>
      <c r="E10" s="19"/>
      <c r="F10" s="20"/>
      <c r="G10" s="18"/>
      <c r="H10" s="18"/>
      <c r="I10" s="21"/>
    </row>
    <row r="11" spans="1:9" x14ac:dyDescent="0.3">
      <c r="A11" s="16" t="s">
        <v>22</v>
      </c>
      <c r="B11" s="22" t="s">
        <v>23</v>
      </c>
      <c r="C11" s="52"/>
      <c r="D11" s="23"/>
      <c r="E11" s="19"/>
      <c r="F11" s="20"/>
      <c r="G11" s="18"/>
      <c r="H11" s="18"/>
      <c r="I11" s="21"/>
    </row>
    <row r="12" spans="1:9" ht="19.5" customHeight="1" x14ac:dyDescent="0.3">
      <c r="A12" s="16" t="s">
        <v>24</v>
      </c>
      <c r="B12" s="22" t="s">
        <v>25</v>
      </c>
      <c r="C12" s="53" t="s">
        <v>92</v>
      </c>
      <c r="D12" s="55">
        <v>52711900</v>
      </c>
      <c r="E12" s="56">
        <v>15574891.17</v>
      </c>
      <c r="F12" s="18">
        <v>0</v>
      </c>
      <c r="G12" s="18">
        <v>0</v>
      </c>
      <c r="H12" s="18">
        <v>0</v>
      </c>
      <c r="I12" s="21">
        <v>0</v>
      </c>
    </row>
    <row r="13" spans="1:9" ht="20.25" customHeight="1" x14ac:dyDescent="0.3">
      <c r="A13" s="16" t="s">
        <v>26</v>
      </c>
      <c r="B13" s="22" t="s">
        <v>27</v>
      </c>
      <c r="E13" s="67"/>
      <c r="F13" s="57"/>
      <c r="G13" s="56"/>
      <c r="H13" s="56"/>
      <c r="I13" s="58"/>
    </row>
    <row r="14" spans="1:9" ht="50.25" customHeight="1" x14ac:dyDescent="0.3">
      <c r="A14" s="16" t="s">
        <v>28</v>
      </c>
      <c r="B14" s="22" t="s">
        <v>29</v>
      </c>
      <c r="C14" s="53" t="s">
        <v>92</v>
      </c>
      <c r="D14" s="55">
        <v>12589100</v>
      </c>
      <c r="E14" s="56">
        <v>15233896</v>
      </c>
      <c r="F14" s="57"/>
      <c r="G14" s="56"/>
      <c r="H14" s="56"/>
      <c r="I14" s="58"/>
    </row>
    <row r="15" spans="1:9" ht="37.5" x14ac:dyDescent="0.3">
      <c r="A15" s="16" t="s">
        <v>30</v>
      </c>
      <c r="B15" s="22" t="s">
        <v>31</v>
      </c>
      <c r="C15" s="52"/>
      <c r="D15" s="55">
        <f>D16+D17+D18+D19</f>
        <v>54874100</v>
      </c>
      <c r="E15" s="55">
        <f>E16+E17+E18+E19</f>
        <v>107127178.46000001</v>
      </c>
      <c r="F15" s="55">
        <f>F16+F19</f>
        <v>590000</v>
      </c>
      <c r="G15" s="55">
        <f>G16+G19</f>
        <v>590000</v>
      </c>
      <c r="H15" s="55">
        <f t="shared" ref="H15:I15" si="1">H16</f>
        <v>0</v>
      </c>
      <c r="I15" s="63">
        <f t="shared" si="1"/>
        <v>0</v>
      </c>
    </row>
    <row r="16" spans="1:9" s="24" customFormat="1" x14ac:dyDescent="0.3">
      <c r="A16" s="25" t="s">
        <v>32</v>
      </c>
      <c r="B16" s="26" t="s">
        <v>33</v>
      </c>
      <c r="C16" s="52" t="s">
        <v>96</v>
      </c>
      <c r="D16" s="59">
        <v>0</v>
      </c>
      <c r="E16" s="59">
        <v>19391078.460000001</v>
      </c>
      <c r="F16" s="59"/>
      <c r="G16" s="59"/>
      <c r="H16" s="59">
        <f t="shared" ref="H16:I16" si="2">H17+H18+H19</f>
        <v>0</v>
      </c>
      <c r="I16" s="64">
        <f t="shared" si="2"/>
        <v>0</v>
      </c>
    </row>
    <row r="17" spans="1:9" s="24" customFormat="1" ht="19.5" x14ac:dyDescent="0.35">
      <c r="A17" s="80" t="s">
        <v>93</v>
      </c>
      <c r="B17" s="83" t="s">
        <v>94</v>
      </c>
      <c r="C17" s="53" t="s">
        <v>90</v>
      </c>
      <c r="D17" s="59">
        <v>40492900</v>
      </c>
      <c r="E17" s="59">
        <v>40492900</v>
      </c>
      <c r="F17" s="60"/>
      <c r="G17" s="61"/>
      <c r="H17" s="61"/>
      <c r="I17" s="58"/>
    </row>
    <row r="18" spans="1:9" s="24" customFormat="1" ht="19.5" x14ac:dyDescent="0.35">
      <c r="A18" s="81"/>
      <c r="B18" s="84"/>
      <c r="C18" s="53" t="s">
        <v>91</v>
      </c>
      <c r="D18" s="59">
        <v>2131200</v>
      </c>
      <c r="E18" s="59">
        <v>2131300</v>
      </c>
      <c r="F18" s="60"/>
      <c r="G18" s="61"/>
      <c r="H18" s="61"/>
      <c r="I18" s="58"/>
    </row>
    <row r="19" spans="1:9" s="24" customFormat="1" x14ac:dyDescent="0.3">
      <c r="A19" s="82"/>
      <c r="B19" s="85"/>
      <c r="C19" s="53" t="s">
        <v>89</v>
      </c>
      <c r="D19" s="59">
        <v>12250000</v>
      </c>
      <c r="E19" s="59">
        <v>45111900</v>
      </c>
      <c r="F19" s="61">
        <f>G19</f>
        <v>590000</v>
      </c>
      <c r="G19" s="61">
        <v>590000</v>
      </c>
      <c r="H19" s="61"/>
      <c r="I19" s="58"/>
    </row>
    <row r="20" spans="1:9" s="24" customFormat="1" ht="56.25" x14ac:dyDescent="0.3">
      <c r="A20" s="62" t="s">
        <v>34</v>
      </c>
      <c r="B20" s="66" t="s">
        <v>35</v>
      </c>
      <c r="C20" s="53" t="s">
        <v>95</v>
      </c>
      <c r="D20" s="23">
        <f>82136700+1258200</f>
        <v>83394900</v>
      </c>
      <c r="E20" s="54">
        <f>81536600+1258200</f>
        <v>82794800</v>
      </c>
      <c r="F20" s="54">
        <f>G20</f>
        <v>42552002.640000001</v>
      </c>
      <c r="G20" s="18">
        <f>42323239.04+228763.6</f>
        <v>42552002.640000001</v>
      </c>
      <c r="H20" s="27">
        <v>0</v>
      </c>
      <c r="I20" s="21">
        <v>0</v>
      </c>
    </row>
    <row r="21" spans="1:9" ht="37.5" x14ac:dyDescent="0.3">
      <c r="A21" s="16" t="s">
        <v>36</v>
      </c>
      <c r="B21" s="22" t="s">
        <v>37</v>
      </c>
      <c r="C21" s="52"/>
      <c r="D21" s="55"/>
      <c r="E21" s="56"/>
      <c r="F21" s="57"/>
      <c r="G21" s="56"/>
      <c r="H21" s="56"/>
      <c r="I21" s="58"/>
    </row>
    <row r="22" spans="1:9" ht="75" x14ac:dyDescent="0.3">
      <c r="A22" s="16" t="s">
        <v>38</v>
      </c>
      <c r="B22" s="22" t="s">
        <v>39</v>
      </c>
      <c r="C22" s="52"/>
      <c r="D22" s="23"/>
      <c r="E22" s="19"/>
      <c r="F22" s="20"/>
      <c r="G22" s="18"/>
      <c r="H22" s="18"/>
      <c r="I22" s="21"/>
    </row>
    <row r="23" spans="1:9" ht="28.5" customHeight="1" x14ac:dyDescent="0.3">
      <c r="A23" s="16" t="s">
        <v>40</v>
      </c>
      <c r="B23" s="28" t="s">
        <v>41</v>
      </c>
      <c r="C23" s="28"/>
      <c r="D23" s="23"/>
      <c r="E23" s="19"/>
      <c r="F23" s="20"/>
      <c r="G23" s="18"/>
      <c r="H23" s="18"/>
      <c r="I23" s="21"/>
    </row>
    <row r="24" spans="1:9" s="24" customFormat="1" ht="27" customHeight="1" x14ac:dyDescent="0.35">
      <c r="A24" s="29" t="s">
        <v>42</v>
      </c>
      <c r="B24" s="30" t="s">
        <v>43</v>
      </c>
      <c r="C24" s="30"/>
      <c r="D24" s="31"/>
      <c r="E24" s="32"/>
      <c r="F24" s="33"/>
      <c r="G24" s="34"/>
      <c r="H24" s="34"/>
      <c r="I24" s="35"/>
    </row>
    <row r="25" spans="1:9" ht="28.5" customHeight="1" x14ac:dyDescent="0.3">
      <c r="A25" s="97" t="s">
        <v>44</v>
      </c>
      <c r="B25" s="98"/>
      <c r="C25" s="98"/>
      <c r="D25" s="98"/>
      <c r="E25" s="98"/>
      <c r="F25" s="98"/>
      <c r="G25" s="98"/>
      <c r="H25" s="98"/>
      <c r="I25" s="99"/>
    </row>
    <row r="26" spans="1:9" s="36" customFormat="1" x14ac:dyDescent="0.3">
      <c r="A26" s="37" t="s">
        <v>45</v>
      </c>
      <c r="B26" s="38" t="s">
        <v>46</v>
      </c>
      <c r="C26" s="38"/>
      <c r="D26" s="13">
        <f>SUM(D27:D29)</f>
        <v>0</v>
      </c>
      <c r="E26" s="13">
        <f>SUM(E27:E29)</f>
        <v>19391078.460000001</v>
      </c>
      <c r="F26" s="13">
        <f t="shared" ref="F26:I26" si="3">SUM(F27:F29)</f>
        <v>19391078.460000001</v>
      </c>
      <c r="G26" s="14">
        <f t="shared" si="3"/>
        <v>0</v>
      </c>
      <c r="H26" s="14">
        <f t="shared" si="3"/>
        <v>0</v>
      </c>
      <c r="I26" s="15">
        <f t="shared" si="3"/>
        <v>0</v>
      </c>
    </row>
    <row r="27" spans="1:9" s="3" customFormat="1" ht="37.5" x14ac:dyDescent="0.3">
      <c r="A27" s="39" t="s">
        <v>47</v>
      </c>
      <c r="B27" s="40" t="s">
        <v>48</v>
      </c>
      <c r="C27" s="40"/>
      <c r="D27" s="18">
        <v>0</v>
      </c>
      <c r="E27" s="18">
        <v>19391078.460000001</v>
      </c>
      <c r="F27" s="18">
        <v>19391078.460000001</v>
      </c>
      <c r="G27" s="18"/>
      <c r="H27" s="18"/>
      <c r="I27" s="21"/>
    </row>
    <row r="28" spans="1:9" s="3" customFormat="1" x14ac:dyDescent="0.3">
      <c r="A28" s="39" t="s">
        <v>49</v>
      </c>
      <c r="B28" s="40" t="s">
        <v>50</v>
      </c>
      <c r="C28" s="40"/>
      <c r="D28" s="18"/>
      <c r="E28" s="18"/>
      <c r="F28" s="18"/>
      <c r="G28" s="18"/>
      <c r="H28" s="18"/>
      <c r="I28" s="21"/>
    </row>
    <row r="29" spans="1:9" s="3" customFormat="1" x14ac:dyDescent="0.3">
      <c r="A29" s="39" t="s">
        <v>51</v>
      </c>
      <c r="B29" s="40" t="s">
        <v>52</v>
      </c>
      <c r="C29" s="40"/>
      <c r="D29" s="18"/>
      <c r="E29" s="18"/>
      <c r="F29" s="18"/>
      <c r="G29" s="18"/>
      <c r="H29" s="18"/>
      <c r="I29" s="21"/>
    </row>
    <row r="30" spans="1:9" s="36" customFormat="1" ht="21.75" customHeight="1" x14ac:dyDescent="0.3">
      <c r="A30" s="37" t="s">
        <v>53</v>
      </c>
      <c r="B30" s="12" t="s">
        <v>54</v>
      </c>
      <c r="C30" s="12"/>
      <c r="D30" s="20">
        <f>D31+D32+D33+D34+D36+D37+D38+D39+D40</f>
        <v>203570000</v>
      </c>
      <c r="E30" s="20">
        <f>E31+E32+E33+E34+E36+E37+E38+E39+E40</f>
        <v>201339687.17000002</v>
      </c>
      <c r="F30" s="20">
        <f t="shared" ref="F30" si="4">F31+F32+F33+F34+F36+F37+F38+F39+F40</f>
        <v>43142002.640000001</v>
      </c>
      <c r="G30" s="19" t="s">
        <v>55</v>
      </c>
      <c r="H30" s="19" t="s">
        <v>55</v>
      </c>
      <c r="I30" s="41" t="s">
        <v>55</v>
      </c>
    </row>
    <row r="31" spans="1:9" s="3" customFormat="1" ht="56.25" x14ac:dyDescent="0.3">
      <c r="A31" s="39" t="s">
        <v>56</v>
      </c>
      <c r="B31" s="17" t="s">
        <v>57</v>
      </c>
      <c r="C31" s="17" t="s">
        <v>83</v>
      </c>
      <c r="D31" s="18">
        <v>16235300</v>
      </c>
      <c r="E31" s="18">
        <v>16235300</v>
      </c>
      <c r="F31" s="20">
        <v>8514139.9900000002</v>
      </c>
      <c r="G31" s="19" t="s">
        <v>55</v>
      </c>
      <c r="H31" s="19" t="s">
        <v>55</v>
      </c>
      <c r="I31" s="41" t="s">
        <v>55</v>
      </c>
    </row>
    <row r="32" spans="1:9" s="3" customFormat="1" ht="20.25" customHeight="1" x14ac:dyDescent="0.3">
      <c r="A32" s="39" t="s">
        <v>58</v>
      </c>
      <c r="B32" s="17" t="s">
        <v>59</v>
      </c>
      <c r="C32" s="17" t="s">
        <v>85</v>
      </c>
      <c r="D32" s="18">
        <v>28400000</v>
      </c>
      <c r="E32" s="18">
        <v>28400000</v>
      </c>
      <c r="F32" s="20">
        <v>8065874.5099999998</v>
      </c>
      <c r="G32" s="19" t="s">
        <v>55</v>
      </c>
      <c r="H32" s="19" t="s">
        <v>55</v>
      </c>
      <c r="I32" s="65" t="s">
        <v>55</v>
      </c>
    </row>
    <row r="33" spans="1:9" s="3" customFormat="1" ht="37.5" x14ac:dyDescent="0.3">
      <c r="A33" s="39" t="s">
        <v>60</v>
      </c>
      <c r="B33" s="17" t="s">
        <v>61</v>
      </c>
      <c r="C33" s="17" t="s">
        <v>86</v>
      </c>
      <c r="D33" s="18">
        <v>6543800</v>
      </c>
      <c r="E33" s="18">
        <v>6543800</v>
      </c>
      <c r="F33" s="20">
        <v>612212.63</v>
      </c>
      <c r="G33" s="19" t="s">
        <v>55</v>
      </c>
      <c r="H33" s="19" t="s">
        <v>55</v>
      </c>
      <c r="I33" s="65" t="s">
        <v>55</v>
      </c>
    </row>
    <row r="34" spans="1:9" s="3" customFormat="1" ht="37.5" x14ac:dyDescent="0.3">
      <c r="A34" s="39" t="s">
        <v>62</v>
      </c>
      <c r="B34" s="17" t="s">
        <v>63</v>
      </c>
      <c r="C34" s="17"/>
      <c r="D34" s="18">
        <v>0</v>
      </c>
      <c r="E34" s="18">
        <v>0</v>
      </c>
      <c r="F34" s="20">
        <v>0</v>
      </c>
      <c r="G34" s="19" t="s">
        <v>55</v>
      </c>
      <c r="H34" s="19" t="s">
        <v>55</v>
      </c>
      <c r="I34" s="65" t="s">
        <v>55</v>
      </c>
    </row>
    <row r="35" spans="1:9" s="3" customFormat="1" ht="20.25" customHeight="1" x14ac:dyDescent="0.3">
      <c r="A35" s="39" t="s">
        <v>64</v>
      </c>
      <c r="B35" s="17" t="s">
        <v>65</v>
      </c>
      <c r="C35" s="17"/>
      <c r="D35" s="18"/>
      <c r="E35" s="18"/>
      <c r="F35" s="20"/>
      <c r="G35" s="19" t="s">
        <v>55</v>
      </c>
      <c r="H35" s="19" t="s">
        <v>55</v>
      </c>
      <c r="I35" s="65" t="s">
        <v>55</v>
      </c>
    </row>
    <row r="36" spans="1:9" s="3" customFormat="1" ht="20.25" customHeight="1" x14ac:dyDescent="0.3">
      <c r="A36" s="39"/>
      <c r="B36" s="17" t="s">
        <v>66</v>
      </c>
      <c r="C36" s="17" t="s">
        <v>84</v>
      </c>
      <c r="D36" s="18">
        <v>40492900</v>
      </c>
      <c r="E36" s="18">
        <v>40492900</v>
      </c>
      <c r="F36" s="20">
        <v>0</v>
      </c>
      <c r="G36" s="19" t="s">
        <v>55</v>
      </c>
      <c r="H36" s="19" t="s">
        <v>55</v>
      </c>
      <c r="I36" s="65" t="s">
        <v>55</v>
      </c>
    </row>
    <row r="37" spans="1:9" s="3" customFormat="1" ht="20.25" customHeight="1" x14ac:dyDescent="0.3">
      <c r="A37" s="39"/>
      <c r="B37" s="17" t="s">
        <v>67</v>
      </c>
      <c r="C37" s="17"/>
      <c r="D37" s="18">
        <v>0</v>
      </c>
      <c r="E37" s="18">
        <v>0</v>
      </c>
      <c r="F37" s="20">
        <v>0</v>
      </c>
      <c r="G37" s="19" t="s">
        <v>55</v>
      </c>
      <c r="H37" s="19" t="s">
        <v>55</v>
      </c>
      <c r="I37" s="65" t="s">
        <v>55</v>
      </c>
    </row>
    <row r="38" spans="1:9" s="3" customFormat="1" ht="37.5" x14ac:dyDescent="0.3">
      <c r="A38" s="39" t="s">
        <v>68</v>
      </c>
      <c r="B38" s="17" t="s">
        <v>69</v>
      </c>
      <c r="C38" s="17" t="s">
        <v>87</v>
      </c>
      <c r="D38" s="18">
        <v>0</v>
      </c>
      <c r="E38" s="18">
        <v>0</v>
      </c>
      <c r="F38" s="20">
        <v>0</v>
      </c>
      <c r="G38" s="19" t="s">
        <v>55</v>
      </c>
      <c r="H38" s="19" t="s">
        <v>55</v>
      </c>
      <c r="I38" s="65" t="s">
        <v>55</v>
      </c>
    </row>
    <row r="39" spans="1:9" s="3" customFormat="1" x14ac:dyDescent="0.3">
      <c r="A39" s="39" t="s">
        <v>70</v>
      </c>
      <c r="B39" s="17" t="s">
        <v>71</v>
      </c>
      <c r="C39" s="17"/>
      <c r="D39" s="18"/>
      <c r="E39" s="18"/>
      <c r="F39" s="20"/>
      <c r="G39" s="19" t="s">
        <v>55</v>
      </c>
      <c r="H39" s="19" t="s">
        <v>55</v>
      </c>
      <c r="I39" s="65" t="s">
        <v>55</v>
      </c>
    </row>
    <row r="40" spans="1:9" s="3" customFormat="1" x14ac:dyDescent="0.3">
      <c r="A40" s="39" t="s">
        <v>72</v>
      </c>
      <c r="B40" s="17" t="s">
        <v>73</v>
      </c>
      <c r="C40" s="17"/>
      <c r="D40" s="18">
        <f>D41</f>
        <v>111898000</v>
      </c>
      <c r="E40" s="18">
        <f t="shared" ref="E40:F40" si="5">E41</f>
        <v>109667687.17</v>
      </c>
      <c r="F40" s="18">
        <f t="shared" si="5"/>
        <v>25949775.510000002</v>
      </c>
      <c r="G40" s="19" t="s">
        <v>55</v>
      </c>
      <c r="H40" s="19" t="s">
        <v>55</v>
      </c>
      <c r="I40" s="41" t="s">
        <v>55</v>
      </c>
    </row>
    <row r="41" spans="1:9" s="3" customFormat="1" ht="20.25" customHeight="1" x14ac:dyDescent="0.3">
      <c r="A41" s="39" t="s">
        <v>74</v>
      </c>
      <c r="B41" s="17" t="s">
        <v>88</v>
      </c>
      <c r="C41" s="17"/>
      <c r="D41" s="18">
        <v>111898000</v>
      </c>
      <c r="E41" s="18">
        <v>109667687.17</v>
      </c>
      <c r="F41" s="18">
        <v>25949775.510000002</v>
      </c>
      <c r="G41" s="19" t="s">
        <v>55</v>
      </c>
      <c r="H41" s="19" t="s">
        <v>55</v>
      </c>
      <c r="I41" s="41" t="s">
        <v>55</v>
      </c>
    </row>
    <row r="42" spans="1:9" s="10" customFormat="1" ht="21.75" customHeight="1" x14ac:dyDescent="0.3">
      <c r="A42" s="37" t="s">
        <v>75</v>
      </c>
      <c r="B42" s="12" t="s">
        <v>76</v>
      </c>
      <c r="C42" s="12"/>
      <c r="D42" s="13">
        <f>D26+D30</f>
        <v>203570000</v>
      </c>
      <c r="E42" s="13">
        <f>E26+E30</f>
        <v>220730765.63000003</v>
      </c>
      <c r="F42" s="13">
        <f>F26+F30</f>
        <v>62533081.100000001</v>
      </c>
      <c r="G42" s="42" t="s">
        <v>55</v>
      </c>
      <c r="H42" s="42" t="s">
        <v>55</v>
      </c>
      <c r="I42" s="43" t="s">
        <v>55</v>
      </c>
    </row>
    <row r="43" spans="1:9" ht="21.75" customHeight="1" x14ac:dyDescent="0.3">
      <c r="A43" s="44" t="s">
        <v>77</v>
      </c>
      <c r="B43" s="45" t="s">
        <v>78</v>
      </c>
      <c r="C43" s="45"/>
      <c r="D43" s="46" t="s">
        <v>55</v>
      </c>
      <c r="E43" s="46" t="s">
        <v>55</v>
      </c>
      <c r="F43" s="47">
        <f>F42-F9</f>
        <v>19391078.460000001</v>
      </c>
      <c r="G43" s="46" t="s">
        <v>55</v>
      </c>
      <c r="H43" s="46" t="s">
        <v>55</v>
      </c>
      <c r="I43" s="48" t="s">
        <v>55</v>
      </c>
    </row>
    <row r="45" spans="1:9" ht="21.75" customHeight="1" x14ac:dyDescent="0.3">
      <c r="A45" s="100" t="s">
        <v>79</v>
      </c>
      <c r="B45" s="100"/>
      <c r="C45" s="100"/>
      <c r="D45" s="100"/>
      <c r="E45" s="100"/>
      <c r="F45" s="100"/>
      <c r="G45" s="100"/>
      <c r="H45" s="100"/>
      <c r="I45" s="100"/>
    </row>
    <row r="46" spans="1:9" ht="21.75" customHeight="1" x14ac:dyDescent="0.3">
      <c r="A46" s="101" t="s">
        <v>80</v>
      </c>
      <c r="B46" s="101"/>
      <c r="C46" s="101"/>
      <c r="D46" s="101"/>
      <c r="E46" s="101"/>
      <c r="F46" s="101"/>
      <c r="G46" s="101"/>
      <c r="H46" s="101"/>
      <c r="I46" s="101"/>
    </row>
    <row r="47" spans="1:9" ht="21.75" customHeight="1" x14ac:dyDescent="0.3">
      <c r="A47" s="102" t="s">
        <v>81</v>
      </c>
      <c r="B47" s="102"/>
      <c r="C47" s="102"/>
      <c r="D47" s="102"/>
      <c r="E47" s="102"/>
      <c r="F47" s="102"/>
      <c r="G47" s="102"/>
      <c r="H47" s="102"/>
      <c r="I47" s="102"/>
    </row>
    <row r="48" spans="1:9" ht="21.75" customHeight="1" x14ac:dyDescent="0.3">
      <c r="A48" s="49" t="s">
        <v>82</v>
      </c>
      <c r="B48" s="49"/>
      <c r="C48" s="49"/>
      <c r="D48" s="49"/>
      <c r="E48" s="49"/>
      <c r="F48" s="49"/>
      <c r="G48" s="49"/>
      <c r="H48" s="49"/>
      <c r="I48" s="49"/>
    </row>
    <row r="49" spans="1:9" ht="21.75" customHeight="1" x14ac:dyDescent="0.3">
      <c r="A49" s="77"/>
      <c r="B49" s="78"/>
      <c r="C49" s="78"/>
      <c r="D49" s="78"/>
      <c r="E49" s="78"/>
      <c r="F49" s="78"/>
      <c r="G49" s="78"/>
      <c r="H49" s="78"/>
      <c r="I49" s="78"/>
    </row>
    <row r="51" spans="1:9" x14ac:dyDescent="0.3">
      <c r="A51" s="96"/>
      <c r="B51" s="96"/>
      <c r="C51" s="96"/>
      <c r="D51" s="96"/>
      <c r="E51" s="96"/>
      <c r="F51" s="96"/>
      <c r="G51" s="96"/>
      <c r="H51" s="96"/>
      <c r="I51" s="96"/>
    </row>
    <row r="52" spans="1:9" x14ac:dyDescent="0.3">
      <c r="A52" s="79"/>
      <c r="B52" s="79"/>
      <c r="C52" s="50"/>
      <c r="D52" s="50"/>
      <c r="E52" s="50"/>
      <c r="F52" s="50"/>
      <c r="G52" s="50"/>
      <c r="H52" s="50"/>
      <c r="I52" s="50"/>
    </row>
    <row r="53" spans="1:9" x14ac:dyDescent="0.3">
      <c r="A53" s="79"/>
      <c r="B53" s="79"/>
    </row>
    <row r="54" spans="1:9" x14ac:dyDescent="0.3">
      <c r="A54" s="96"/>
      <c r="B54" s="96"/>
      <c r="C54" s="96"/>
      <c r="D54" s="96"/>
      <c r="E54" s="96"/>
      <c r="F54" s="96"/>
      <c r="G54" s="96"/>
      <c r="H54" s="96"/>
      <c r="I54" s="96"/>
    </row>
    <row r="55" spans="1:9" x14ac:dyDescent="0.3">
      <c r="A55" s="90"/>
      <c r="B55" s="90"/>
    </row>
  </sheetData>
  <mergeCells count="21">
    <mergeCell ref="A55:B55"/>
    <mergeCell ref="A5:A7"/>
    <mergeCell ref="B5:B7"/>
    <mergeCell ref="C5:C7"/>
    <mergeCell ref="D5:D7"/>
    <mergeCell ref="A51:I51"/>
    <mergeCell ref="A54:I54"/>
    <mergeCell ref="A25:I25"/>
    <mergeCell ref="A45:I45"/>
    <mergeCell ref="A46:I46"/>
    <mergeCell ref="A47:I47"/>
    <mergeCell ref="A3:H3"/>
    <mergeCell ref="A49:I49"/>
    <mergeCell ref="A52:B52"/>
    <mergeCell ref="A53:B53"/>
    <mergeCell ref="A17:A19"/>
    <mergeCell ref="B17:B19"/>
    <mergeCell ref="E5:E7"/>
    <mergeCell ref="F5:I5"/>
    <mergeCell ref="F6:F7"/>
    <mergeCell ref="G6:I6"/>
  </mergeCells>
  <pageMargins left="0.31496062992125984" right="0.11811023622047245" top="0.74803149606299213" bottom="0.15748031496062992" header="0.31496062992125984" footer="0.31496062992125984"/>
  <pageSetup paperSize="9" scale="37" firstPageNumber="372" orientation="landscape" useFirstPageNumber="1" r:id="rId1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2024</vt:lpstr>
      <vt:lpstr>'2024'!Область_печати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Марон Надежда Николаевна</dc:creator>
  <cp:lastModifiedBy>Наталья Витовская</cp:lastModifiedBy>
  <cp:revision>3</cp:revision>
  <cp:lastPrinted>2024-08-26T09:04:47Z</cp:lastPrinted>
  <dcterms:created xsi:type="dcterms:W3CDTF">2018-05-29T13:04:12Z</dcterms:created>
  <dcterms:modified xsi:type="dcterms:W3CDTF">2024-08-26T09:04:51Z</dcterms:modified>
</cp:coreProperties>
</file>